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4" sheetId="8" r:id="rId1"/>
  </sheets>
  <definedNames>
    <definedName name="_xlnm._FilterDatabase" localSheetId="0" hidden="1">lotto4!$A$5:$F$150</definedName>
    <definedName name="_xlnm.Print_Area" localSheetId="0">lotto4!$A$3:$F$151</definedName>
  </definedNames>
  <calcPr calcId="144525"/>
</workbook>
</file>

<file path=xl/calcChain.xml><?xml version="1.0" encoding="utf-8"?>
<calcChain xmlns="http://schemas.openxmlformats.org/spreadsheetml/2006/main">
  <c r="G151" i="8" l="1"/>
  <c r="H148" i="8" l="1"/>
  <c r="H147" i="8"/>
  <c r="H144" i="8"/>
  <c r="H143" i="8"/>
  <c r="H142" i="8"/>
  <c r="H141" i="8"/>
  <c r="H140" i="8"/>
  <c r="H139" i="8"/>
  <c r="H138" i="8"/>
  <c r="H137" i="8"/>
  <c r="H132" i="8"/>
  <c r="H131" i="8"/>
  <c r="H130" i="8"/>
  <c r="H125" i="8"/>
  <c r="H124" i="8"/>
  <c r="H123" i="8"/>
  <c r="H122" i="8"/>
  <c r="H121" i="8"/>
  <c r="H120" i="8"/>
  <c r="F119" i="8"/>
  <c r="F118" i="8"/>
  <c r="H117" i="8"/>
  <c r="H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42" i="8"/>
  <c r="F41" i="8"/>
  <c r="F40" i="8"/>
  <c r="F39" i="8"/>
  <c r="F38" i="8"/>
  <c r="F37" i="8"/>
  <c r="F36" i="8"/>
  <c r="F35" i="8"/>
  <c r="F34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<sst xmlns="http://schemas.openxmlformats.org/spreadsheetml/2006/main" count="583" uniqueCount="147">
  <si>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</si>
  <si>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</si>
  <si>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</si>
  <si>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</si>
  <si>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</si>
  <si>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</si>
  <si>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</si>
  <si>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</si>
  <si>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</si>
  <si>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</si>
  <si>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</si>
  <si>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</si>
  <si>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</si>
  <si>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</si>
  <si>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</si>
  <si>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</si>
  <si>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</si>
  <si>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</si>
  <si>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</si>
  <si>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</si>
  <si>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</si>
  <si>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</si>
  <si>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</si>
  <si>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</si>
  <si>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</si>
  <si>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</si>
  <si>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</si>
  <si>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</si>
  <si>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</si>
  <si>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</si>
  <si>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</si>
  <si>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</si>
  <si>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</si>
  <si>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</si>
  <si>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</si>
  <si>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</si>
  <si>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</si>
  <si>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</si>
  <si>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</si>
  <si>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</si>
  <si>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</si>
  <si>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</si>
  <si>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</si>
  <si>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</si>
  <si>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</si>
  <si>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</si>
  <si>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</si>
  <si>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</si>
  <si>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</si>
  <si>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</si>
  <si>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</si>
  <si>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</si>
  <si>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</si>
  <si>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</si>
  <si>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</si>
  <si>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</si>
  <si>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</si>
  <si>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</si>
  <si>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</si>
  <si>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</si>
  <si>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</si>
  <si>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</si>
  <si>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</si>
  <si>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</si>
  <si>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</si>
  <si>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</si>
  <si>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</si>
  <si>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</si>
  <si>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</si>
  <si>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</si>
  <si>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</si>
  <si>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</si>
  <si>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</si>
  <si>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</si>
  <si>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</si>
  <si>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</si>
  <si>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</si>
  <si>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</si>
  <si>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</si>
  <si>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</si>
  <si>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</si>
  <si>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</si>
  <si>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</si>
  <si>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</si>
  <si>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</si>
  <si>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</si>
  <si>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</si>
  <si>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</si>
  <si>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</si>
  <si>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</si>
  <si>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</si>
  <si>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</si>
  <si>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</si>
  <si>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</si>
  <si>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</si>
  <si>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</si>
  <si>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</si>
  <si>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</si>
  <si>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</si>
  <si>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</si>
  <si>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</si>
  <si>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</si>
  <si>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</si>
  <si>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</si>
  <si>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</si>
  <si>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</si>
  <si>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</si>
  <si>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</si>
  <si>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</si>
  <si>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</si>
  <si>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</si>
  <si>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</si>
  <si>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</si>
  <si>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</si>
  <si>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</si>
  <si>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</si>
  <si>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</si>
  <si>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</si>
  <si>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</si>
  <si>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</si>
  <si>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</si>
  <si>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</si>
  <si>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</si>
  <si>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</si>
  <si>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</si>
  <si>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</si>
  <si>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</si>
  <si>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</si>
  <si>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</si>
  <si>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</si>
  <si>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</si>
  <si>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</si>
  <si>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</si>
  <si>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</si>
  <si>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</si>
  <si>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</si>
  <si>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</si>
  <si>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</si>
  <si>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</si>
  <si>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</si>
  <si>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</si>
  <si>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</si>
  <si>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</si>
  <si>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</si>
  <si>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LOTTO 4</t>
  </si>
  <si>
    <t>DIREZIONE VI TRONCO CASSINO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</si>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</sst>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3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3" xfId="1" applyNumberFormat="1" applyFont="1" applyFill="1" applyBorder="1"/>
    <xf numFmtId="4" fontId="8" fillId="4" borderId="3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0" fillId="0" borderId="4" xfId="0" applyBorder="1"/>
    <xf numFmtId="4" fontId="8" fillId="0" borderId="4" xfId="1" applyNumberFormat="1" applyFont="1" applyBorder="1"/>
    <xf numFmtId="4" fontId="0" fillId="0" borderId="4" xfId="1" applyNumberFormat="1" applyFont="1" applyBorder="1"/>
    <xf numFmtId="44" fontId="0" fillId="0" borderId="4" xfId="5" applyFont="1" applyBorder="1"/>
    <xf numFmtId="44" fontId="0" fillId="0" borderId="4" xfId="5" applyFont="1" applyFill="1" applyBorder="1"/>
    <xf numFmtId="0" fontId="3" fillId="0" borderId="4" xfId="0" applyFont="1" applyBorder="1"/>
    <xf numFmtId="44" fontId="0" fillId="5" borderId="4" xfId="5" applyFont="1" applyFill="1" applyBorder="1"/>
    <xf numFmtId="0" fontId="0" fillId="0" borderId="1" xfId="0" applyBorder="1"/>
    <xf numFmtId="0" fontId="10" fillId="0" borderId="4" xfId="0" applyFont="1" applyBorder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1:M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4" sqref="A154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4.1406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1" spans="1:7" x14ac:dyDescent="0.2">
      <c r="B1" s="42"/>
    </row>
    <row r="2" spans="1:7" ht="15.75" x14ac:dyDescent="0.25">
      <c r="B2" s="44" t="s">
        <v>145</v>
      </c>
    </row>
    <row r="3" spans="1:7" ht="15" x14ac:dyDescent="0.25">
      <c r="A3" s="1"/>
      <c r="B3" s="43" t="s">
        <v>144</v>
      </c>
      <c r="E3"/>
      <c r="F3"/>
    </row>
    <row r="4" spans="1:7" x14ac:dyDescent="0.2">
      <c r="A4" s="2"/>
      <c r="E4" s="3"/>
      <c r="F4" s="4"/>
    </row>
    <row r="5" spans="1:7" ht="35.25" customHeight="1" x14ac:dyDescent="0.2">
      <c r="A5" s="5" t="s">
        <v>22</v>
      </c>
      <c r="B5" s="30" t="s">
        <v>23</v>
      </c>
      <c r="C5" s="30" t="s">
        <v>24</v>
      </c>
      <c r="D5" s="30" t="s">
        <v>25</v>
      </c>
      <c r="E5" s="30" t="s">
        <v>138</v>
      </c>
      <c r="F5" s="31" t="s">
        <v>26</v>
      </c>
      <c r="G5" s="32" t="s">
        <v>143</v>
      </c>
    </row>
    <row r="6" spans="1:7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3">
        <v>4</v>
      </c>
      <c r="F6" s="12" t="e">
        <f>IF($C6="chiamata",VLOOKUP($A6,#REF!,18,0),IF(lotto4!$C6="fissi", VLOOKUP(lotto4!$A6,#REF!,18,0),VLOOKUP(lotto4!$A6,#REF!,2,0)))</f>
        <v>#REF!</v>
      </c>
    </row>
    <row r="7" spans="1:7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IF($C7="chiamata",VLOOKUP($A7,#REF!,18,0),IF(lotto4!$C7="fissi", VLOOKUP(lotto4!$A7,#REF!,18,0),VLOOKUP(lotto4!$A7,#REF!,2,0)))</f>
        <v>#REF!</v>
      </c>
    </row>
    <row r="8" spans="1:7" hidden="1" x14ac:dyDescent="0.2">
      <c r="A8" t="s">
        <v>21</v>
      </c>
      <c r="B8" s="14" t="s">
        <v>4</v>
      </c>
      <c r="C8" s="15" t="s">
        <v>2</v>
      </c>
      <c r="D8" s="15" t="s">
        <v>93</v>
      </c>
      <c r="E8" s="17">
        <v>4</v>
      </c>
      <c r="F8" s="16" t="e">
        <f>IF($C8="chiamata",VLOOKUP($A8,#REF!,18,0),IF(lotto4!$C8="fissi", VLOOKUP(lotto4!$A8,#REF!,18,0),VLOOKUP(lotto4!$A8,#REF!,2,0)))</f>
        <v>#REF!</v>
      </c>
    </row>
    <row r="9" spans="1:7" hidden="1" x14ac:dyDescent="0.2">
      <c r="A9" t="s">
        <v>21</v>
      </c>
      <c r="B9" s="14" t="s">
        <v>4</v>
      </c>
      <c r="C9" s="15" t="s">
        <v>2</v>
      </c>
      <c r="D9" s="15" t="s">
        <v>94</v>
      </c>
      <c r="E9" s="17">
        <v>4</v>
      </c>
      <c r="F9" s="16" t="e">
        <f>IF($C9="chiamata",VLOOKUP($A9,#REF!,18,0),IF(lotto4!$C9="fissi", VLOOKUP(lotto4!$A9,#REF!,18,0),VLOOKUP(lotto4!$A9,#REF!,2,0)))</f>
        <v>#REF!</v>
      </c>
    </row>
    <row r="10" spans="1:7" hidden="1" x14ac:dyDescent="0.2">
      <c r="A10" t="s">
        <v>21</v>
      </c>
      <c r="B10" s="14" t="s">
        <v>5</v>
      </c>
      <c r="C10" s="15" t="s">
        <v>2</v>
      </c>
      <c r="D10" s="15" t="s">
        <v>95</v>
      </c>
      <c r="E10" s="17">
        <v>4</v>
      </c>
      <c r="F10" s="16" t="e">
        <f>IF($C10="chiamata",VLOOKUP($A10,#REF!,18,0),IF(lotto4!$C10="fissi", VLOOKUP(lotto4!$A10,#REF!,18,0),VLOOKUP(lotto4!$A10,#REF!,2,0)))</f>
        <v>#REF!</v>
      </c>
    </row>
    <row r="11" spans="1:7" ht="13.5" hidden="1" thickBot="1" x14ac:dyDescent="0.25">
      <c r="A11" t="s">
        <v>21</v>
      </c>
      <c r="B11" s="18" t="s">
        <v>5</v>
      </c>
      <c r="C11" s="19" t="s">
        <v>2</v>
      </c>
      <c r="D11" s="19" t="s">
        <v>96</v>
      </c>
      <c r="E11" s="21">
        <v>3.5</v>
      </c>
      <c r="F11" s="20" t="e">
        <f>IF($C11="chiamata",VLOOKUP($A11,#REF!,18,0),IF(lotto4!$C11="fissi", VLOOKUP(lotto4!$A11,#REF!,18,0),VLOOKUP(lotto4!$A11,#REF!,2,0)))</f>
        <v>#REF!</v>
      </c>
    </row>
    <row r="12" spans="1:7" hidden="1" x14ac:dyDescent="0.2">
      <c r="A12" t="s">
        <v>21</v>
      </c>
      <c r="B12" t="s">
        <v>6</v>
      </c>
      <c r="C12" t="s">
        <v>0</v>
      </c>
      <c r="D12" t="s">
        <v>37</v>
      </c>
      <c r="E12" s="9">
        <v>4</v>
      </c>
      <c r="F12" s="6" t="e">
        <f>IF($C12="chiamata",VLOOKUP($A12,#REF!,18,0),IF(lotto4!$C12="fissi", VLOOKUP(lotto4!$A12,#REF!,18,0),VLOOKUP(lotto4!$A12,#REF!,2,0)))</f>
        <v>#REF!</v>
      </c>
    </row>
    <row r="13" spans="1:7" hidden="1" x14ac:dyDescent="0.2">
      <c r="A13" t="s">
        <v>21</v>
      </c>
      <c r="B13" t="s">
        <v>6</v>
      </c>
      <c r="C13" t="s">
        <v>0</v>
      </c>
      <c r="D13" t="s">
        <v>38</v>
      </c>
      <c r="E13" s="9">
        <v>4</v>
      </c>
      <c r="F13" s="6" t="e">
        <f>IF($C13="chiamata",VLOOKUP($A13,#REF!,18,0),IF(lotto4!$C13="fissi", VLOOKUP(lotto4!$A13,#REF!,18,0),VLOOKUP(lotto4!$A13,#REF!,2,0)))</f>
        <v>#REF!</v>
      </c>
    </row>
    <row r="14" spans="1:7" hidden="1" x14ac:dyDescent="0.2">
      <c r="A14" t="s">
        <v>21</v>
      </c>
      <c r="B14" t="s">
        <v>6</v>
      </c>
      <c r="C14" t="s">
        <v>1</v>
      </c>
      <c r="D14" t="s">
        <v>97</v>
      </c>
      <c r="E14" s="9">
        <v>4</v>
      </c>
      <c r="F14" s="6" t="e">
        <f>IF($C14="chiamata",VLOOKUP($A14,#REF!,18,0),IF(lotto4!$C14="fissi", VLOOKUP(lotto4!$A14,#REF!,18,0),VLOOKUP(lotto4!$A14,#REF!,2,0)))</f>
        <v>#REF!</v>
      </c>
    </row>
    <row r="15" spans="1:7" hidden="1" x14ac:dyDescent="0.2">
      <c r="A15" t="s">
        <v>21</v>
      </c>
      <c r="B15" t="s">
        <v>6</v>
      </c>
      <c r="C15" t="s">
        <v>2</v>
      </c>
      <c r="D15" t="s">
        <v>98</v>
      </c>
      <c r="E15" s="9">
        <v>4</v>
      </c>
      <c r="F15" s="6" t="e">
        <f>IF($C15="chiamata",VLOOKUP($A15,#REF!,18,0),IF(lotto4!$C15="fissi", VLOOKUP(lotto4!$A15,#REF!,18,0),VLOOKUP(lotto4!$A15,#REF!,2,0)))</f>
        <v>#REF!</v>
      </c>
    </row>
    <row r="16" spans="1:7" hidden="1" x14ac:dyDescent="0.2">
      <c r="A16" t="s">
        <v>21</v>
      </c>
      <c r="B16" t="s">
        <v>7</v>
      </c>
      <c r="C16" t="s">
        <v>0</v>
      </c>
      <c r="D16" t="s">
        <v>35</v>
      </c>
      <c r="E16" s="9">
        <v>4.5</v>
      </c>
      <c r="F16" s="6" t="e">
        <f>IF($C16="chiamata",VLOOKUP($A16,#REF!,18,0),IF(lotto4!$C16="fissi", VLOOKUP(lotto4!$A16,#REF!,18,0),VLOOKUP(lotto4!$A16,#REF!,2,0)))</f>
        <v>#REF!</v>
      </c>
    </row>
    <row r="17" spans="1:6" hidden="1" x14ac:dyDescent="0.2">
      <c r="A17" t="s">
        <v>21</v>
      </c>
      <c r="B17" t="s">
        <v>7</v>
      </c>
      <c r="C17" t="s">
        <v>0</v>
      </c>
      <c r="D17" t="s">
        <v>81</v>
      </c>
      <c r="E17" s="9">
        <v>4.5</v>
      </c>
      <c r="F17" s="6" t="e">
        <f>IF($C17="chiamata",VLOOKUP($A17,#REF!,18,0),IF(lotto4!$C17="fissi", VLOOKUP(lotto4!$A17,#REF!,18,0),VLOOKUP(lotto4!$A17,#REF!,2,0)))</f>
        <v>#REF!</v>
      </c>
    </row>
    <row r="18" spans="1:6" hidden="1" x14ac:dyDescent="0.2">
      <c r="A18" t="s">
        <v>21</v>
      </c>
      <c r="B18" t="s">
        <v>7</v>
      </c>
      <c r="C18" t="s">
        <v>0</v>
      </c>
      <c r="D18" t="s">
        <v>82</v>
      </c>
      <c r="E18" s="9">
        <v>4.5</v>
      </c>
      <c r="F18" s="6" t="e">
        <f>IF($C18="chiamata",VLOOKUP($A18,#REF!,18,0),IF(lotto4!$C18="fissi", VLOOKUP(lotto4!$A18,#REF!,18,0),VLOOKUP(lotto4!$A18,#REF!,2,0)))</f>
        <v>#REF!</v>
      </c>
    </row>
    <row r="19" spans="1:6" hidden="1" x14ac:dyDescent="0.2">
      <c r="A19" t="s">
        <v>21</v>
      </c>
      <c r="B19" t="s">
        <v>7</v>
      </c>
      <c r="C19" t="s">
        <v>1</v>
      </c>
      <c r="D19" t="s">
        <v>59</v>
      </c>
      <c r="E19" s="9">
        <v>4.5</v>
      </c>
      <c r="F19" s="6" t="e">
        <f>IF($C19="chiamata",VLOOKUP($A19,#REF!,18,0),IF(lotto4!$C19="fissi", VLOOKUP(lotto4!$A19,#REF!,18,0),VLOOKUP(lotto4!$A19,#REF!,2,0)))</f>
        <v>#REF!</v>
      </c>
    </row>
    <row r="20" spans="1:6" hidden="1" x14ac:dyDescent="0.2">
      <c r="A20" t="s">
        <v>21</v>
      </c>
      <c r="B20" t="s">
        <v>7</v>
      </c>
      <c r="C20" t="s">
        <v>1</v>
      </c>
      <c r="D20" t="s">
        <v>99</v>
      </c>
      <c r="E20" s="9">
        <v>4.5</v>
      </c>
      <c r="F20" s="6" t="e">
        <f>IF($C20="chiamata",VLOOKUP($A20,#REF!,18,0),IF(lotto4!$C20="fissi", VLOOKUP(lotto4!$A20,#REF!,18,0),VLOOKUP(lotto4!$A20,#REF!,2,0)))</f>
        <v>#REF!</v>
      </c>
    </row>
    <row r="21" spans="1:6" hidden="1" x14ac:dyDescent="0.2">
      <c r="A21" t="s">
        <v>21</v>
      </c>
      <c r="B21" t="s">
        <v>7</v>
      </c>
      <c r="C21" t="s">
        <v>1</v>
      </c>
      <c r="D21" t="s">
        <v>100</v>
      </c>
      <c r="E21" s="9">
        <v>5</v>
      </c>
      <c r="F21" s="6" t="e">
        <f>IF($C21="chiamata",VLOOKUP($A21,#REF!,18,0),IF(lotto4!$C21="fissi", VLOOKUP(lotto4!$A21,#REF!,18,0),VLOOKUP(lotto4!$A21,#REF!,2,0)))</f>
        <v>#REF!</v>
      </c>
    </row>
    <row r="22" spans="1:6" hidden="1" x14ac:dyDescent="0.2">
      <c r="A22" t="s">
        <v>21</v>
      </c>
      <c r="B22" t="s">
        <v>7</v>
      </c>
      <c r="C22" t="s">
        <v>2</v>
      </c>
      <c r="D22" t="s">
        <v>101</v>
      </c>
      <c r="E22" s="9">
        <v>5</v>
      </c>
      <c r="F22" s="6" t="e">
        <f>IF($C22="chiamata",VLOOKUP($A22,#REF!,18,0),IF(lotto4!$C22="fissi", VLOOKUP(lotto4!$A22,#REF!,18,0),VLOOKUP(lotto4!$A22,#REF!,2,0)))</f>
        <v>#REF!</v>
      </c>
    </row>
    <row r="23" spans="1:6" hidden="1" x14ac:dyDescent="0.2">
      <c r="A23" t="s">
        <v>21</v>
      </c>
      <c r="B23" t="s">
        <v>8</v>
      </c>
      <c r="C23" t="s">
        <v>1</v>
      </c>
      <c r="D23" t="s">
        <v>57</v>
      </c>
      <c r="E23" s="9">
        <v>3.5</v>
      </c>
      <c r="F23" s="6" t="e">
        <f>IF($C23="chiamata",VLOOKUP($A23,#REF!,18,0),IF(lotto4!$C27="fissi", VLOOKUP(lotto4!$A27,#REF!,18,0),VLOOKUP(lotto4!$A27,#REF!,2,0)))</f>
        <v>#REF!</v>
      </c>
    </row>
    <row r="24" spans="1:6" hidden="1" x14ac:dyDescent="0.2">
      <c r="A24" t="s">
        <v>21</v>
      </c>
      <c r="B24" t="s">
        <v>8</v>
      </c>
      <c r="C24" t="s">
        <v>1</v>
      </c>
      <c r="D24" t="s">
        <v>102</v>
      </c>
      <c r="E24" s="9">
        <v>4.5</v>
      </c>
      <c r="F24" s="6" t="e">
        <f>IF($C24="chiamata",VLOOKUP($A24,#REF!,18,0),IF(lotto4!$C28="fissi", VLOOKUP(lotto4!$A28,#REF!,18,0),VLOOKUP(lotto4!$A28,#REF!,2,0)))</f>
        <v>#REF!</v>
      </c>
    </row>
    <row r="25" spans="1:6" hidden="1" x14ac:dyDescent="0.2">
      <c r="A25" t="s">
        <v>21</v>
      </c>
      <c r="B25" t="s">
        <v>10</v>
      </c>
      <c r="C25" t="s">
        <v>1</v>
      </c>
      <c r="D25" t="s">
        <v>33</v>
      </c>
      <c r="E25" s="9">
        <v>3.5</v>
      </c>
      <c r="F25" s="6" t="e">
        <f>IF($C25="chiamata",VLOOKUP($A25,#REF!,18,0),IF(lotto4!$C36="fissi", VLOOKUP(lotto4!$A36,#REF!,18,0),VLOOKUP(lotto4!$A36,#REF!,2,0)))</f>
        <v>#REF!</v>
      </c>
    </row>
    <row r="26" spans="1:6" hidden="1" x14ac:dyDescent="0.2">
      <c r="A26" t="s">
        <v>21</v>
      </c>
      <c r="B26" t="s">
        <v>10</v>
      </c>
      <c r="C26" t="s">
        <v>1</v>
      </c>
      <c r="D26" t="s">
        <v>45</v>
      </c>
      <c r="E26" s="9">
        <v>3.5</v>
      </c>
      <c r="F26" s="6" t="e">
        <f>IF($C26="chiamata",VLOOKUP($A26,#REF!,18,0),IF(lotto4!$C37="fissi", VLOOKUP(lotto4!$A37,#REF!,18,0),VLOOKUP(lotto4!$A37,#REF!,2,0)))</f>
        <v>#REF!</v>
      </c>
    </row>
    <row r="27" spans="1:6" hidden="1" x14ac:dyDescent="0.2">
      <c r="A27" t="s">
        <v>21</v>
      </c>
      <c r="B27" t="s">
        <v>10</v>
      </c>
      <c r="C27" t="s">
        <v>1</v>
      </c>
      <c r="D27" t="s">
        <v>105</v>
      </c>
      <c r="E27" s="9">
        <v>3.5</v>
      </c>
      <c r="F27" s="6" t="e">
        <f>IF($C27="chiamata",VLOOKUP($A27,#REF!,18,0),IF(lotto4!$C38="fissi", VLOOKUP(lotto4!$A38,#REF!,18,0),VLOOKUP(lotto4!$A38,#REF!,2,0)))</f>
        <v>#REF!</v>
      </c>
    </row>
    <row r="28" spans="1:6" hidden="1" x14ac:dyDescent="0.2">
      <c r="A28" t="s">
        <v>21</v>
      </c>
      <c r="B28" t="s">
        <v>19</v>
      </c>
      <c r="C28" t="s">
        <v>1</v>
      </c>
      <c r="D28" t="s">
        <v>132</v>
      </c>
      <c r="E28" s="9">
        <v>3.5</v>
      </c>
      <c r="F28" s="6" t="e">
        <f>IF($C28="chiamata",VLOOKUP($A28,#REF!,18,0),IF(lotto4!$C105="fissi", VLOOKUP(lotto4!$A105,#REF!,18,0),VLOOKUP(lotto4!$A105,#REF!,2,0)))</f>
        <v>#REF!</v>
      </c>
    </row>
    <row r="29" spans="1:6" hidden="1" x14ac:dyDescent="0.2">
      <c r="A29" t="s">
        <v>21</v>
      </c>
      <c r="B29" t="s">
        <v>9</v>
      </c>
      <c r="C29" t="s">
        <v>0</v>
      </c>
      <c r="D29" t="s">
        <v>48</v>
      </c>
      <c r="E29" s="9">
        <v>4</v>
      </c>
      <c r="F29" s="6" t="e">
        <f>IF($C29="chiamata",VLOOKUP($A29,#REF!,18,0),IF(lotto4!$C29="fissi", VLOOKUP(lotto4!$A29,#REF!,18,0),VLOOKUP(lotto4!$A29,#REF!,2,0)))</f>
        <v>#REF!</v>
      </c>
    </row>
    <row r="30" spans="1:6" hidden="1" x14ac:dyDescent="0.2">
      <c r="A30" t="s">
        <v>21</v>
      </c>
      <c r="B30" t="s">
        <v>9</v>
      </c>
      <c r="C30" t="s">
        <v>0</v>
      </c>
      <c r="D30" t="s">
        <v>103</v>
      </c>
      <c r="E30" s="9">
        <v>4</v>
      </c>
      <c r="F30" s="6" t="e">
        <f>IF($C30="chiamata",VLOOKUP($A30,#REF!,18,0),IF(lotto4!$C30="fissi", VLOOKUP(lotto4!$A30,#REF!,18,0),VLOOKUP(lotto4!$A30,#REF!,2,0)))</f>
        <v>#REF!</v>
      </c>
    </row>
    <row r="31" spans="1:6" hidden="1" x14ac:dyDescent="0.2">
      <c r="A31" t="s">
        <v>21</v>
      </c>
      <c r="B31" t="s">
        <v>9</v>
      </c>
      <c r="C31" t="s">
        <v>1</v>
      </c>
      <c r="D31" t="s">
        <v>104</v>
      </c>
      <c r="E31" s="9">
        <v>4</v>
      </c>
      <c r="F31" s="6" t="e">
        <f>IF($C31="chiamata",VLOOKUP($A31,#REF!,18,0),IF(lotto4!$C31="fissi", VLOOKUP(lotto4!$A31,#REF!,18,0),VLOOKUP(lotto4!$A31,#REF!,2,0)))</f>
        <v>#REF!</v>
      </c>
    </row>
    <row r="32" spans="1:6" hidden="1" x14ac:dyDescent="0.2">
      <c r="A32" t="s">
        <v>21</v>
      </c>
      <c r="B32" s="15" t="s">
        <v>8</v>
      </c>
      <c r="C32" s="22" t="s">
        <v>1</v>
      </c>
      <c r="D32" s="15" t="s">
        <v>142</v>
      </c>
      <c r="E32" s="17">
        <v>2</v>
      </c>
      <c r="F32" s="16">
        <v>2350</v>
      </c>
    </row>
    <row r="33" spans="1:6" hidden="1" x14ac:dyDescent="0.2">
      <c r="A33" t="s">
        <v>21</v>
      </c>
      <c r="B33" s="15" t="s">
        <v>8</v>
      </c>
      <c r="C33" s="22" t="s">
        <v>1</v>
      </c>
      <c r="D33" s="15" t="s">
        <v>140</v>
      </c>
      <c r="E33" s="17">
        <v>2</v>
      </c>
      <c r="F33" s="16">
        <v>2350</v>
      </c>
    </row>
    <row r="34" spans="1:6" hidden="1" x14ac:dyDescent="0.2">
      <c r="A34" t="s">
        <v>21</v>
      </c>
      <c r="B34" t="s">
        <v>8</v>
      </c>
      <c r="C34" t="s">
        <v>0</v>
      </c>
      <c r="D34" t="s">
        <v>61</v>
      </c>
      <c r="E34" s="9">
        <v>3.5</v>
      </c>
      <c r="F34" s="6" t="e">
        <f>IF($C34="chiamata",VLOOKUP($A34,#REF!,18,0),IF(lotto4!$C23="fissi", VLOOKUP(lotto4!$A23,#REF!,18,0),VLOOKUP(lotto4!$A23,#REF!,2,0)))</f>
        <v>#REF!</v>
      </c>
    </row>
    <row r="35" spans="1:6" hidden="1" x14ac:dyDescent="0.2">
      <c r="A35" t="s">
        <v>21</v>
      </c>
      <c r="B35" t="s">
        <v>8</v>
      </c>
      <c r="C35" t="s">
        <v>0</v>
      </c>
      <c r="D35" t="s">
        <v>62</v>
      </c>
      <c r="E35" s="9">
        <v>3.5</v>
      </c>
      <c r="F35" s="6" t="e">
        <f>IF($C35="chiamata",VLOOKUP($A35,#REF!,18,0),IF(lotto4!$C24="fissi", VLOOKUP(lotto4!$A24,#REF!,18,0),VLOOKUP(lotto4!$A24,#REF!,2,0)))</f>
        <v>#REF!</v>
      </c>
    </row>
    <row r="36" spans="1:6" hidden="1" x14ac:dyDescent="0.2">
      <c r="A36" t="s">
        <v>21</v>
      </c>
      <c r="B36" t="s">
        <v>8</v>
      </c>
      <c r="C36" t="s">
        <v>0</v>
      </c>
      <c r="D36" t="s">
        <v>64</v>
      </c>
      <c r="E36" s="9">
        <v>3.5</v>
      </c>
      <c r="F36" s="6" t="e">
        <f>IF($C36="chiamata",VLOOKUP($A36,#REF!,18,0),IF(lotto4!$C25="fissi", VLOOKUP(lotto4!$A25,#REF!,18,0),VLOOKUP(lotto4!$A25,#REF!,2,0)))</f>
        <v>#REF!</v>
      </c>
    </row>
    <row r="37" spans="1:6" hidden="1" x14ac:dyDescent="0.2">
      <c r="A37" t="s">
        <v>21</v>
      </c>
      <c r="B37" t="s">
        <v>8</v>
      </c>
      <c r="C37" t="s">
        <v>0</v>
      </c>
      <c r="D37" t="s">
        <v>65</v>
      </c>
      <c r="E37" s="9">
        <v>3.5</v>
      </c>
      <c r="F37" s="6" t="e">
        <f>IF($C37="chiamata",VLOOKUP($A37,#REF!,18,0),IF(lotto4!$C26="fissi", VLOOKUP(lotto4!$A26,#REF!,18,0),VLOOKUP(lotto4!$A26,#REF!,2,0)))</f>
        <v>#REF!</v>
      </c>
    </row>
    <row r="38" spans="1:6" hidden="1" x14ac:dyDescent="0.2">
      <c r="A38" t="s">
        <v>21</v>
      </c>
      <c r="B38" t="s">
        <v>10</v>
      </c>
      <c r="C38" t="s">
        <v>0</v>
      </c>
      <c r="D38" t="s">
        <v>68</v>
      </c>
      <c r="E38" s="9">
        <v>3.5</v>
      </c>
      <c r="F38" s="6" t="e">
        <f>IF($C38="chiamata",VLOOKUP($A38,#REF!,18,0),IF(lotto4!$C32="fissi", VLOOKUP(lotto4!$A32,#REF!,18,0),VLOOKUP(lotto4!$A32,#REF!,2,0)))</f>
        <v>#REF!</v>
      </c>
    </row>
    <row r="39" spans="1:6" hidden="1" x14ac:dyDescent="0.2">
      <c r="A39" t="s">
        <v>21</v>
      </c>
      <c r="B39" t="s">
        <v>11</v>
      </c>
      <c r="C39" t="s">
        <v>1</v>
      </c>
      <c r="D39" t="s">
        <v>106</v>
      </c>
      <c r="E39" s="9">
        <v>2.5</v>
      </c>
      <c r="F39" s="6" t="e">
        <f>IF($C39="chiamata",VLOOKUP($A39,#REF!,18,0),IF(lotto4!$C39="fissi", VLOOKUP(lotto4!$A39,#REF!,18,0),VLOOKUP(lotto4!$A39,#REF!,2,0)))</f>
        <v>#REF!</v>
      </c>
    </row>
    <row r="40" spans="1:6" hidden="1" x14ac:dyDescent="0.2">
      <c r="A40" t="s">
        <v>21</v>
      </c>
      <c r="B40" t="s">
        <v>11</v>
      </c>
      <c r="C40" t="s">
        <v>1</v>
      </c>
      <c r="D40" t="s">
        <v>107</v>
      </c>
      <c r="E40" s="9">
        <v>2.5</v>
      </c>
      <c r="F40" s="6" t="e">
        <f>IF($C40="chiamata",VLOOKUP($A40,#REF!,18,0),IF(lotto4!$C40="fissi", VLOOKUP(lotto4!$A40,#REF!,18,0),VLOOKUP(lotto4!$A40,#REF!,2,0)))</f>
        <v>#REF!</v>
      </c>
    </row>
    <row r="41" spans="1:6" hidden="1" x14ac:dyDescent="0.2">
      <c r="A41" t="s">
        <v>21</v>
      </c>
      <c r="B41" t="s">
        <v>11</v>
      </c>
      <c r="C41" t="s">
        <v>1</v>
      </c>
      <c r="D41" t="s">
        <v>108</v>
      </c>
      <c r="E41" s="9">
        <v>2.5</v>
      </c>
      <c r="F41" s="6" t="e">
        <f>IF($C41="chiamata",VLOOKUP($A41,#REF!,18,0),IF(lotto4!$C41="fissi", VLOOKUP(lotto4!$A41,#REF!,18,0),VLOOKUP(lotto4!$A41,#REF!,2,0)))</f>
        <v>#REF!</v>
      </c>
    </row>
    <row r="42" spans="1:6" hidden="1" x14ac:dyDescent="0.2">
      <c r="A42" t="s">
        <v>21</v>
      </c>
      <c r="B42" t="s">
        <v>11</v>
      </c>
      <c r="C42" t="s">
        <v>2</v>
      </c>
      <c r="D42" t="s">
        <v>109</v>
      </c>
      <c r="E42" s="9">
        <v>2.5</v>
      </c>
      <c r="F42" s="6" t="e">
        <f>IF($C42="chiamata",VLOOKUP($A42,#REF!,18,0),IF(lotto4!$C42="fissi", VLOOKUP(lotto4!$A42,#REF!,18,0),VLOOKUP(lotto4!$A42,#REF!,2,0)))</f>
        <v>#REF!</v>
      </c>
    </row>
    <row r="43" spans="1:6" hidden="1" x14ac:dyDescent="0.2">
      <c r="A43" t="s">
        <v>21</v>
      </c>
      <c r="B43" s="10" t="s">
        <v>12</v>
      </c>
      <c r="C43" s="11" t="s">
        <v>0</v>
      </c>
      <c r="D43" s="11" t="s">
        <v>53</v>
      </c>
      <c r="E43" s="25"/>
      <c r="F43" s="24"/>
    </row>
    <row r="44" spans="1:6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7"/>
      <c r="F44" s="26"/>
    </row>
    <row r="45" spans="1:6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7"/>
      <c r="F45" s="26"/>
    </row>
    <row r="46" spans="1:6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7"/>
      <c r="F46" s="26"/>
    </row>
    <row r="47" spans="1:6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7"/>
      <c r="F47" s="26"/>
    </row>
    <row r="48" spans="1:6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7"/>
      <c r="F48" s="26"/>
    </row>
    <row r="49" spans="1:6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7"/>
      <c r="F49" s="26"/>
    </row>
    <row r="50" spans="1:6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7"/>
      <c r="F50" s="26"/>
    </row>
    <row r="51" spans="1:6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7"/>
      <c r="F51" s="26"/>
    </row>
    <row r="52" spans="1:6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7"/>
      <c r="F52" s="26"/>
    </row>
    <row r="53" spans="1:6" ht="13.5" hidden="1" thickBot="1" x14ac:dyDescent="0.25">
      <c r="A53" t="s">
        <v>21</v>
      </c>
      <c r="B53" s="18" t="s">
        <v>12</v>
      </c>
      <c r="C53" s="19" t="s">
        <v>2</v>
      </c>
      <c r="D53" s="19" t="s">
        <v>114</v>
      </c>
      <c r="E53" s="29"/>
      <c r="F53" s="28"/>
    </row>
    <row r="54" spans="1:6" hidden="1" x14ac:dyDescent="0.2">
      <c r="A54" t="s">
        <v>21</v>
      </c>
      <c r="B54" t="s">
        <v>13</v>
      </c>
      <c r="C54" t="s">
        <v>0</v>
      </c>
      <c r="D54" t="s">
        <v>75</v>
      </c>
      <c r="E54" s="9">
        <v>4.5</v>
      </c>
      <c r="F54" s="6" t="e">
        <f>IF($C54="chiamata",VLOOKUP($A54,#REF!,18,0),IF(lotto4!$C54="fissi", VLOOKUP(lotto4!$A54,#REF!,18,0),VLOOKUP(lotto4!$A54,#REF!,2,0)))</f>
        <v>#REF!</v>
      </c>
    </row>
    <row r="55" spans="1:6" hidden="1" x14ac:dyDescent="0.2">
      <c r="A55" t="s">
        <v>21</v>
      </c>
      <c r="B55" t="s">
        <v>13</v>
      </c>
      <c r="C55" t="s">
        <v>0</v>
      </c>
      <c r="D55" t="s">
        <v>76</v>
      </c>
      <c r="E55" s="9">
        <v>4.5</v>
      </c>
      <c r="F55" s="6" t="e">
        <f>IF($C55="chiamata",VLOOKUP($A55,#REF!,18,0),IF(lotto4!$C55="fissi", VLOOKUP(lotto4!$A55,#REF!,18,0),VLOOKUP(lotto4!$A55,#REF!,2,0)))</f>
        <v>#REF!</v>
      </c>
    </row>
    <row r="56" spans="1:6" hidden="1" x14ac:dyDescent="0.2">
      <c r="A56" t="s">
        <v>21</v>
      </c>
      <c r="B56" t="s">
        <v>13</v>
      </c>
      <c r="C56" t="s">
        <v>0</v>
      </c>
      <c r="D56" t="s">
        <v>77</v>
      </c>
      <c r="E56" s="9">
        <v>5</v>
      </c>
      <c r="F56" s="6" t="e">
        <f>IF($C56="chiamata",VLOOKUP($A56,#REF!,18,0),IF(lotto4!$C56="fissi", VLOOKUP(lotto4!$A56,#REF!,18,0),VLOOKUP(lotto4!$A56,#REF!,2,0)))</f>
        <v>#REF!</v>
      </c>
    </row>
    <row r="57" spans="1:6" hidden="1" x14ac:dyDescent="0.2">
      <c r="A57" t="s">
        <v>21</v>
      </c>
      <c r="B57" t="s">
        <v>13</v>
      </c>
      <c r="C57" t="s">
        <v>0</v>
      </c>
      <c r="D57" t="s">
        <v>78</v>
      </c>
      <c r="E57" s="9">
        <v>5</v>
      </c>
      <c r="F57" s="6" t="e">
        <f>IF($C57="chiamata",VLOOKUP($A57,#REF!,18,0),IF(lotto4!$C57="fissi", VLOOKUP(lotto4!$A57,#REF!,18,0),VLOOKUP(lotto4!$A57,#REF!,2,0)))</f>
        <v>#REF!</v>
      </c>
    </row>
    <row r="58" spans="1:6" hidden="1" x14ac:dyDescent="0.2">
      <c r="A58" t="s">
        <v>21</v>
      </c>
      <c r="B58" t="s">
        <v>13</v>
      </c>
      <c r="C58" t="s">
        <v>0</v>
      </c>
      <c r="D58" t="s">
        <v>79</v>
      </c>
      <c r="E58" s="9">
        <v>4.5</v>
      </c>
      <c r="F58" s="6" t="e">
        <f>IF($C58="chiamata",VLOOKUP($A58,#REF!,18,0),IF(lotto4!$C58="fissi", VLOOKUP(lotto4!$A58,#REF!,18,0),VLOOKUP(lotto4!$A58,#REF!,2,0)))</f>
        <v>#REF!</v>
      </c>
    </row>
    <row r="59" spans="1:6" hidden="1" x14ac:dyDescent="0.2">
      <c r="A59" t="s">
        <v>21</v>
      </c>
      <c r="B59" t="s">
        <v>13</v>
      </c>
      <c r="C59" t="s">
        <v>0</v>
      </c>
      <c r="D59" t="s">
        <v>80</v>
      </c>
      <c r="E59" s="9">
        <v>4.5</v>
      </c>
      <c r="F59" s="6" t="e">
        <f>IF($C59="chiamata",VLOOKUP($A59,#REF!,18,0),IF(lotto4!$C59="fissi", VLOOKUP(lotto4!$A59,#REF!,18,0),VLOOKUP(lotto4!$A59,#REF!,2,0)))</f>
        <v>#REF!</v>
      </c>
    </row>
    <row r="60" spans="1:6" hidden="1" x14ac:dyDescent="0.2">
      <c r="A60" t="s">
        <v>21</v>
      </c>
      <c r="B60" t="s">
        <v>13</v>
      </c>
      <c r="C60" t="s">
        <v>1</v>
      </c>
      <c r="D60" t="s">
        <v>90</v>
      </c>
      <c r="E60" s="9">
        <v>4.5</v>
      </c>
      <c r="F60" s="6" t="e">
        <f>IF($C60="chiamata",VLOOKUP($A60,#REF!,18,0),IF(lotto4!$C60="fissi", VLOOKUP(lotto4!$A60,#REF!,18,0),VLOOKUP(lotto4!$A60,#REF!,2,0)))</f>
        <v>#REF!</v>
      </c>
    </row>
    <row r="61" spans="1:6" hidden="1" x14ac:dyDescent="0.2">
      <c r="A61" t="s">
        <v>21</v>
      </c>
      <c r="B61" t="s">
        <v>13</v>
      </c>
      <c r="C61" t="s">
        <v>1</v>
      </c>
      <c r="D61" t="s">
        <v>115</v>
      </c>
      <c r="E61" s="9">
        <v>5</v>
      </c>
      <c r="F61" s="6" t="e">
        <f>IF($C61="chiamata",VLOOKUP($A61,#REF!,18,0),IF(lotto4!$C61="fissi", VLOOKUP(lotto4!$A61,#REF!,18,0),VLOOKUP(lotto4!$A61,#REF!,2,0)))</f>
        <v>#REF!</v>
      </c>
    </row>
    <row r="62" spans="1:6" hidden="1" x14ac:dyDescent="0.2">
      <c r="A62" t="s">
        <v>21</v>
      </c>
      <c r="B62" t="s">
        <v>13</v>
      </c>
      <c r="C62" t="s">
        <v>1</v>
      </c>
      <c r="D62" t="s">
        <v>116</v>
      </c>
      <c r="E62" s="9">
        <v>5</v>
      </c>
      <c r="F62" s="6" t="e">
        <f>IF($C62="chiamata",VLOOKUP($A62,#REF!,18,0),IF(lotto4!$C62="fissi", VLOOKUP(lotto4!$A62,#REF!,18,0),VLOOKUP(lotto4!$A62,#REF!,2,0)))</f>
        <v>#REF!</v>
      </c>
    </row>
    <row r="63" spans="1:6" hidden="1" x14ac:dyDescent="0.2">
      <c r="A63" t="s">
        <v>21</v>
      </c>
      <c r="B63" t="s">
        <v>13</v>
      </c>
      <c r="C63" t="s">
        <v>2</v>
      </c>
      <c r="D63" t="s">
        <v>117</v>
      </c>
      <c r="E63" s="9">
        <v>5</v>
      </c>
      <c r="F63" s="6" t="e">
        <f>IF($C63="chiamata",VLOOKUP($A63,#REF!,18,0),IF(lotto4!$C63="fissi", VLOOKUP(lotto4!$A63,#REF!,18,0),VLOOKUP(lotto4!$A63,#REF!,2,0)))</f>
        <v>#REF!</v>
      </c>
    </row>
    <row r="64" spans="1:6" hidden="1" x14ac:dyDescent="0.2">
      <c r="A64" t="s">
        <v>21</v>
      </c>
      <c r="B64" t="s">
        <v>14</v>
      </c>
      <c r="C64" t="s">
        <v>0</v>
      </c>
      <c r="D64" t="s">
        <v>73</v>
      </c>
      <c r="E64" s="9">
        <v>4.5</v>
      </c>
      <c r="F64" s="6" t="e">
        <f>IF($C64="chiamata",VLOOKUP($A64,#REF!,18,0),IF(lotto4!$C64="fissi", VLOOKUP(lotto4!$A64,#REF!,18,0),VLOOKUP(lotto4!$A64,#REF!,2,0)))</f>
        <v>#REF!</v>
      </c>
    </row>
    <row r="65" spans="1:6" hidden="1" x14ac:dyDescent="0.2">
      <c r="A65" t="s">
        <v>21</v>
      </c>
      <c r="B65" t="s">
        <v>14</v>
      </c>
      <c r="C65" t="s">
        <v>0</v>
      </c>
      <c r="D65" t="s">
        <v>49</v>
      </c>
      <c r="E65" s="9">
        <v>4.5</v>
      </c>
      <c r="F65" s="6" t="e">
        <f>IF($C65="chiamata",VLOOKUP($A65,#REF!,18,0),IF(lotto4!$C65="fissi", VLOOKUP(lotto4!$A65,#REF!,18,0),VLOOKUP(lotto4!$A65,#REF!,2,0)))</f>
        <v>#REF!</v>
      </c>
    </row>
    <row r="66" spans="1:6" hidden="1" x14ac:dyDescent="0.2">
      <c r="A66" t="s">
        <v>21</v>
      </c>
      <c r="B66" t="s">
        <v>14</v>
      </c>
      <c r="C66" t="s">
        <v>0</v>
      </c>
      <c r="D66" t="s">
        <v>50</v>
      </c>
      <c r="E66" s="9">
        <v>4.5</v>
      </c>
      <c r="F66" s="6" t="e">
        <f>IF($C66="chiamata",VLOOKUP($A66,#REF!,18,0),IF(lotto4!$C66="fissi", VLOOKUP(lotto4!$A66,#REF!,18,0),VLOOKUP(lotto4!$A66,#REF!,2,0)))</f>
        <v>#REF!</v>
      </c>
    </row>
    <row r="67" spans="1:6" hidden="1" x14ac:dyDescent="0.2">
      <c r="A67" t="s">
        <v>21</v>
      </c>
      <c r="B67" t="s">
        <v>14</v>
      </c>
      <c r="C67" t="s">
        <v>0</v>
      </c>
      <c r="D67" t="s">
        <v>85</v>
      </c>
      <c r="E67" s="9">
        <v>4.5</v>
      </c>
      <c r="F67" s="6" t="e">
        <f>IF($C67="chiamata",VLOOKUP($A67,#REF!,18,0),IF(lotto4!$C67="fissi", VLOOKUP(lotto4!$A67,#REF!,18,0),VLOOKUP(lotto4!$A67,#REF!,2,0)))</f>
        <v>#REF!</v>
      </c>
    </row>
    <row r="68" spans="1:6" hidden="1" x14ac:dyDescent="0.2">
      <c r="A68" t="s">
        <v>21</v>
      </c>
      <c r="B68" t="s">
        <v>14</v>
      </c>
      <c r="C68" t="s">
        <v>0</v>
      </c>
      <c r="D68" t="s">
        <v>86</v>
      </c>
      <c r="E68" s="9">
        <v>4.5</v>
      </c>
      <c r="F68" s="6" t="e">
        <f>IF($C68="chiamata",VLOOKUP($A68,#REF!,18,0),IF(lotto4!$C68="fissi", VLOOKUP(lotto4!$A68,#REF!,18,0),VLOOKUP(lotto4!$A68,#REF!,2,0)))</f>
        <v>#REF!</v>
      </c>
    </row>
    <row r="69" spans="1:6" hidden="1" x14ac:dyDescent="0.2">
      <c r="A69" t="s">
        <v>21</v>
      </c>
      <c r="B69" t="s">
        <v>14</v>
      </c>
      <c r="C69" t="s">
        <v>0</v>
      </c>
      <c r="D69" t="s">
        <v>87</v>
      </c>
      <c r="E69" s="9">
        <v>4.5</v>
      </c>
      <c r="F69" s="6" t="e">
        <f>IF($C69="chiamata",VLOOKUP($A69,#REF!,18,0),IF(lotto4!$C69="fissi", VLOOKUP(lotto4!$A69,#REF!,18,0),VLOOKUP(lotto4!$A69,#REF!,2,0)))</f>
        <v>#REF!</v>
      </c>
    </row>
    <row r="70" spans="1:6" hidden="1" x14ac:dyDescent="0.2">
      <c r="A70" t="s">
        <v>21</v>
      </c>
      <c r="B70" t="s">
        <v>14</v>
      </c>
      <c r="C70" t="s">
        <v>1</v>
      </c>
      <c r="D70" t="s">
        <v>63</v>
      </c>
      <c r="E70" s="9">
        <v>5</v>
      </c>
      <c r="F70" s="6" t="e">
        <f>IF($C70="chiamata",VLOOKUP($A70,#REF!,18,0),IF(lotto4!$C70="fissi", VLOOKUP(lotto4!$A70,#REF!,18,0),VLOOKUP(lotto4!$A70,#REF!,2,0)))</f>
        <v>#REF!</v>
      </c>
    </row>
    <row r="71" spans="1:6" hidden="1" x14ac:dyDescent="0.2">
      <c r="A71" t="s">
        <v>21</v>
      </c>
      <c r="B71" t="s">
        <v>14</v>
      </c>
      <c r="C71" t="s">
        <v>1</v>
      </c>
      <c r="D71" t="s">
        <v>118</v>
      </c>
      <c r="E71" s="9">
        <v>5</v>
      </c>
      <c r="F71" s="6" t="e">
        <f>IF($C71="chiamata",VLOOKUP($A71,#REF!,18,0),IF(lotto4!$C71="fissi", VLOOKUP(lotto4!$A71,#REF!,18,0),VLOOKUP(lotto4!$A71,#REF!,2,0)))</f>
        <v>#REF!</v>
      </c>
    </row>
    <row r="72" spans="1:6" hidden="1" x14ac:dyDescent="0.2">
      <c r="A72" t="s">
        <v>21</v>
      </c>
      <c r="B72" t="s">
        <v>14</v>
      </c>
      <c r="C72" t="s">
        <v>2</v>
      </c>
      <c r="D72" t="s">
        <v>119</v>
      </c>
      <c r="E72" s="9">
        <v>5</v>
      </c>
      <c r="F72" s="6" t="e">
        <f>IF($C72="chiamata",VLOOKUP($A72,#REF!,18,0),IF(lotto4!$C72="fissi", VLOOKUP(lotto4!$A72,#REF!,18,0),VLOOKUP(lotto4!$A72,#REF!,2,0)))</f>
        <v>#REF!</v>
      </c>
    </row>
    <row r="73" spans="1:6" hidden="1" x14ac:dyDescent="0.2">
      <c r="A73" t="s">
        <v>21</v>
      </c>
      <c r="B73" t="s">
        <v>15</v>
      </c>
      <c r="C73" t="s">
        <v>0</v>
      </c>
      <c r="D73" t="s">
        <v>72</v>
      </c>
      <c r="E73" s="9">
        <v>4.5</v>
      </c>
      <c r="F73" s="6" t="e">
        <f>IF($C73="chiamata",VLOOKUP($A73,#REF!,18,0),IF(lotto4!$C73="fissi", VLOOKUP(lotto4!$A73,#REF!,18,0),VLOOKUP(lotto4!$A73,#REF!,2,0)))</f>
        <v>#REF!</v>
      </c>
    </row>
    <row r="74" spans="1:6" hidden="1" x14ac:dyDescent="0.2">
      <c r="A74" t="s">
        <v>21</v>
      </c>
      <c r="B74" t="s">
        <v>15</v>
      </c>
      <c r="C74" t="s">
        <v>0</v>
      </c>
      <c r="D74" t="s">
        <v>46</v>
      </c>
      <c r="E74" s="9">
        <v>4.5</v>
      </c>
      <c r="F74" s="6" t="e">
        <f>IF($C74="chiamata",VLOOKUP($A74,#REF!,18,0),IF(lotto4!$C74="fissi", VLOOKUP(lotto4!$A74,#REF!,18,0),VLOOKUP(lotto4!$A74,#REF!,2,0)))</f>
        <v>#REF!</v>
      </c>
    </row>
    <row r="75" spans="1:6" hidden="1" x14ac:dyDescent="0.2">
      <c r="A75" t="s">
        <v>21</v>
      </c>
      <c r="B75" t="s">
        <v>15</v>
      </c>
      <c r="C75" t="s">
        <v>0</v>
      </c>
      <c r="D75" t="s">
        <v>47</v>
      </c>
      <c r="E75" s="9">
        <v>4.5</v>
      </c>
      <c r="F75" s="6" t="e">
        <f>IF($C75="chiamata",VLOOKUP($A75,#REF!,18,0),IF(lotto4!$C75="fissi", VLOOKUP(lotto4!$A75,#REF!,18,0),VLOOKUP(lotto4!$A75,#REF!,2,0)))</f>
        <v>#REF!</v>
      </c>
    </row>
    <row r="76" spans="1:6" hidden="1" x14ac:dyDescent="0.2">
      <c r="A76" t="s">
        <v>21</v>
      </c>
      <c r="B76" t="s">
        <v>15</v>
      </c>
      <c r="C76" t="s">
        <v>1</v>
      </c>
      <c r="D76" t="s">
        <v>120</v>
      </c>
      <c r="E76" s="9">
        <v>4.5</v>
      </c>
      <c r="F76" s="6" t="e">
        <f>IF($C76="chiamata",VLOOKUP($A76,#REF!,18,0),IF(lotto4!$C76="fissi", VLOOKUP(lotto4!$A76,#REF!,18,0),VLOOKUP(lotto4!$A76,#REF!,2,0)))</f>
        <v>#REF!</v>
      </c>
    </row>
    <row r="77" spans="1:6" hidden="1" x14ac:dyDescent="0.2">
      <c r="A77" t="s">
        <v>21</v>
      </c>
      <c r="B77" t="s">
        <v>15</v>
      </c>
      <c r="C77" t="s">
        <v>1</v>
      </c>
      <c r="D77" t="s">
        <v>121</v>
      </c>
      <c r="E77" s="9">
        <v>4.5</v>
      </c>
      <c r="F77" s="6" t="e">
        <f>IF($C77="chiamata",VLOOKUP($A77,#REF!,18,0),IF(lotto4!$C77="fissi", VLOOKUP(lotto4!$A77,#REF!,18,0),VLOOKUP(lotto4!$A77,#REF!,2,0)))</f>
        <v>#REF!</v>
      </c>
    </row>
    <row r="78" spans="1:6" hidden="1" x14ac:dyDescent="0.2">
      <c r="A78" t="s">
        <v>21</v>
      </c>
      <c r="B78" t="s">
        <v>15</v>
      </c>
      <c r="C78" t="s">
        <v>1</v>
      </c>
      <c r="D78" t="s">
        <v>122</v>
      </c>
      <c r="E78" s="9">
        <v>4.5</v>
      </c>
      <c r="F78" s="6" t="e">
        <f>IF($C78="chiamata",VLOOKUP($A78,#REF!,18,0),IF(lotto4!$C78="fissi", VLOOKUP(lotto4!$A78,#REF!,18,0),VLOOKUP(lotto4!$A78,#REF!,2,0)))</f>
        <v>#REF!</v>
      </c>
    </row>
    <row r="79" spans="1:6" hidden="1" x14ac:dyDescent="0.2">
      <c r="A79" t="s">
        <v>21</v>
      </c>
      <c r="B79" t="s">
        <v>15</v>
      </c>
      <c r="C79" t="s">
        <v>1</v>
      </c>
      <c r="D79" t="s">
        <v>123</v>
      </c>
      <c r="E79" s="9">
        <v>5</v>
      </c>
      <c r="F79" s="6" t="e">
        <f>IF($C79="chiamata",VLOOKUP($A79,#REF!,18,0),IF(lotto4!$C79="fissi", VLOOKUP(lotto4!$A79,#REF!,18,0),VLOOKUP(lotto4!$A79,#REF!,2,0)))</f>
        <v>#REF!</v>
      </c>
    </row>
    <row r="80" spans="1:6" hidden="1" x14ac:dyDescent="0.2">
      <c r="A80" t="s">
        <v>21</v>
      </c>
      <c r="B80" t="s">
        <v>15</v>
      </c>
      <c r="C80" t="s">
        <v>2</v>
      </c>
      <c r="D80" t="s">
        <v>124</v>
      </c>
      <c r="E80" s="9">
        <v>5</v>
      </c>
      <c r="F80" s="6" t="e">
        <f>IF($C80="chiamata",VLOOKUP($A80,#REF!,18,0),IF(lotto4!$C80="fissi", VLOOKUP(lotto4!$A80,#REF!,18,0),VLOOKUP(lotto4!$A80,#REF!,2,0)))</f>
        <v>#REF!</v>
      </c>
    </row>
    <row r="81" spans="1:7" hidden="1" x14ac:dyDescent="0.2">
      <c r="A81" t="s">
        <v>21</v>
      </c>
      <c r="B81" t="s">
        <v>16</v>
      </c>
      <c r="C81" t="s">
        <v>0</v>
      </c>
      <c r="D81" t="s">
        <v>39</v>
      </c>
      <c r="E81" s="9">
        <v>4.5</v>
      </c>
      <c r="F81" s="6" t="e">
        <f>IF($C81="chiamata",VLOOKUP($A81,#REF!,18,0),IF(lotto4!$C81="fissi", VLOOKUP(lotto4!$A81,#REF!,18,0),VLOOKUP(lotto4!$A81,#REF!,2,0)))</f>
        <v>#REF!</v>
      </c>
    </row>
    <row r="82" spans="1:7" hidden="1" x14ac:dyDescent="0.2">
      <c r="A82" t="s">
        <v>21</v>
      </c>
      <c r="B82" t="s">
        <v>16</v>
      </c>
      <c r="C82" t="s">
        <v>0</v>
      </c>
      <c r="D82" t="s">
        <v>40</v>
      </c>
      <c r="E82" s="9">
        <v>4.5</v>
      </c>
      <c r="F82" s="6" t="e">
        <f>IF($C82="chiamata",VLOOKUP($A82,#REF!,18,0),IF(lotto4!$C82="fissi", VLOOKUP(lotto4!$A82,#REF!,18,0),VLOOKUP(lotto4!$A82,#REF!,2,0)))</f>
        <v>#REF!</v>
      </c>
    </row>
    <row r="83" spans="1:7" hidden="1" x14ac:dyDescent="0.2">
      <c r="A83" t="s">
        <v>21</v>
      </c>
      <c r="B83" t="s">
        <v>16</v>
      </c>
      <c r="C83" t="s">
        <v>0</v>
      </c>
      <c r="D83" t="s">
        <v>41</v>
      </c>
      <c r="E83" s="9">
        <v>4.5</v>
      </c>
      <c r="F83" s="6" t="e">
        <f>IF($C83="chiamata",VLOOKUP($A83,#REF!,18,0),IF(lotto4!$C83="fissi", VLOOKUP(lotto4!$A83,#REF!,18,0),VLOOKUP(lotto4!$A83,#REF!,2,0)))</f>
        <v>#REF!</v>
      </c>
    </row>
    <row r="84" spans="1:7" hidden="1" x14ac:dyDescent="0.2">
      <c r="A84" t="s">
        <v>21</v>
      </c>
      <c r="B84" t="s">
        <v>16</v>
      </c>
      <c r="C84" t="s">
        <v>0</v>
      </c>
      <c r="D84" t="s">
        <v>42</v>
      </c>
      <c r="E84" s="9">
        <v>4.5</v>
      </c>
      <c r="F84" s="6" t="e">
        <f>IF($C84="chiamata",VLOOKUP($A84,#REF!,18,0),IF(lotto4!$C84="fissi", VLOOKUP(lotto4!$A84,#REF!,18,0),VLOOKUP(lotto4!$A84,#REF!,2,0)))</f>
        <v>#REF!</v>
      </c>
    </row>
    <row r="85" spans="1:7" hidden="1" x14ac:dyDescent="0.2">
      <c r="A85" t="s">
        <v>21</v>
      </c>
      <c r="B85" t="s">
        <v>16</v>
      </c>
      <c r="C85" t="s">
        <v>1</v>
      </c>
      <c r="D85" t="s">
        <v>36</v>
      </c>
      <c r="E85" s="9">
        <v>5</v>
      </c>
      <c r="F85" s="6" t="e">
        <f>IF($C85="chiamata",VLOOKUP($A85,#REF!,18,0),IF(lotto4!$C85="fissi", VLOOKUP(lotto4!$A85,#REF!,18,0),VLOOKUP(lotto4!$A85,#REF!,2,0)))</f>
        <v>#REF!</v>
      </c>
    </row>
    <row r="86" spans="1:7" hidden="1" x14ac:dyDescent="0.2">
      <c r="A86" t="s">
        <v>21</v>
      </c>
      <c r="B86" t="s">
        <v>16</v>
      </c>
      <c r="C86" t="s">
        <v>1</v>
      </c>
      <c r="D86" t="s">
        <v>125</v>
      </c>
      <c r="E86" s="9">
        <v>4.5</v>
      </c>
      <c r="F86" s="6" t="e">
        <f>IF($C86="chiamata",VLOOKUP($A86,#REF!,18,0),IF(lotto4!$C86="fissi", VLOOKUP(lotto4!$A86,#REF!,18,0),VLOOKUP(lotto4!$A86,#REF!,2,0)))</f>
        <v>#REF!</v>
      </c>
    </row>
    <row r="87" spans="1:7" hidden="1" x14ac:dyDescent="0.2">
      <c r="A87" t="s">
        <v>21</v>
      </c>
      <c r="B87" t="s">
        <v>16</v>
      </c>
      <c r="C87" t="s">
        <v>1</v>
      </c>
      <c r="D87" t="s">
        <v>126</v>
      </c>
      <c r="E87" s="9">
        <v>5</v>
      </c>
      <c r="F87" s="6" t="e">
        <f>IF($C87="chiamata",VLOOKUP($A87,#REF!,18,0),IF(lotto4!$C87="fissi", VLOOKUP(lotto4!$A87,#REF!,18,0),VLOOKUP(lotto4!$A87,#REF!,2,0)))</f>
        <v>#REF!</v>
      </c>
    </row>
    <row r="88" spans="1:7" hidden="1" x14ac:dyDescent="0.2">
      <c r="A88" t="s">
        <v>21</v>
      </c>
      <c r="B88" t="s">
        <v>16</v>
      </c>
      <c r="C88" t="s">
        <v>2</v>
      </c>
      <c r="D88" t="s">
        <v>127</v>
      </c>
      <c r="E88" s="9">
        <v>5</v>
      </c>
      <c r="F88" s="6" t="e">
        <f>IF($C88="chiamata",VLOOKUP($A88,#REF!,18,0),IF(lotto4!$C88="fissi", VLOOKUP(lotto4!$A88,#REF!,18,0),VLOOKUP(lotto4!$A88,#REF!,2,0)))</f>
        <v>#REF!</v>
      </c>
    </row>
    <row r="89" spans="1:7" x14ac:dyDescent="0.2">
      <c r="A89" s="33" t="s">
        <v>21</v>
      </c>
      <c r="B89" s="41" t="s">
        <v>17</v>
      </c>
      <c r="C89" s="33" t="s">
        <v>0</v>
      </c>
      <c r="D89" s="33" t="s">
        <v>27</v>
      </c>
      <c r="E89" s="34">
        <v>4.5</v>
      </c>
      <c r="F89" s="35"/>
      <c r="G89" s="36">
        <v>116</v>
      </c>
    </row>
    <row r="90" spans="1:7" x14ac:dyDescent="0.2">
      <c r="A90" s="33" t="s">
        <v>21</v>
      </c>
      <c r="B90" s="41" t="s">
        <v>17</v>
      </c>
      <c r="C90" s="33" t="s">
        <v>0</v>
      </c>
      <c r="D90" s="33" t="s">
        <v>28</v>
      </c>
      <c r="E90" s="34">
        <v>4.5</v>
      </c>
      <c r="F90" s="35"/>
      <c r="G90" s="36">
        <v>116</v>
      </c>
    </row>
    <row r="91" spans="1:7" x14ac:dyDescent="0.2">
      <c r="A91" s="33" t="s">
        <v>21</v>
      </c>
      <c r="B91" s="41" t="s">
        <v>17</v>
      </c>
      <c r="C91" s="33" t="s">
        <v>0</v>
      </c>
      <c r="D91" s="33" t="s">
        <v>29</v>
      </c>
      <c r="E91" s="34">
        <v>5</v>
      </c>
      <c r="F91" s="35"/>
      <c r="G91" s="36">
        <v>116</v>
      </c>
    </row>
    <row r="92" spans="1:7" x14ac:dyDescent="0.2">
      <c r="A92" s="33" t="s">
        <v>21</v>
      </c>
      <c r="B92" s="41" t="s">
        <v>17</v>
      </c>
      <c r="C92" s="33" t="s">
        <v>0</v>
      </c>
      <c r="D92" s="33" t="s">
        <v>30</v>
      </c>
      <c r="E92" s="34">
        <v>5</v>
      </c>
      <c r="F92" s="35"/>
      <c r="G92" s="36">
        <v>116</v>
      </c>
    </row>
    <row r="93" spans="1:7" x14ac:dyDescent="0.2">
      <c r="A93" s="33" t="s">
        <v>21</v>
      </c>
      <c r="B93" s="41" t="s">
        <v>17</v>
      </c>
      <c r="C93" s="33" t="s">
        <v>0</v>
      </c>
      <c r="D93" s="33" t="s">
        <v>34</v>
      </c>
      <c r="E93" s="34">
        <v>4.5</v>
      </c>
      <c r="F93" s="35"/>
      <c r="G93" s="36">
        <v>116</v>
      </c>
    </row>
    <row r="94" spans="1:7" x14ac:dyDescent="0.2">
      <c r="A94" s="33" t="s">
        <v>21</v>
      </c>
      <c r="B94" s="41" t="s">
        <v>17</v>
      </c>
      <c r="C94" s="33" t="s">
        <v>1</v>
      </c>
      <c r="D94" s="33" t="s">
        <v>58</v>
      </c>
      <c r="E94" s="34">
        <v>5</v>
      </c>
      <c r="F94" s="35"/>
      <c r="G94" s="36">
        <v>116</v>
      </c>
    </row>
    <row r="95" spans="1:7" x14ac:dyDescent="0.2">
      <c r="A95" s="33" t="s">
        <v>21</v>
      </c>
      <c r="B95" s="41" t="s">
        <v>17</v>
      </c>
      <c r="C95" s="33" t="s">
        <v>1</v>
      </c>
      <c r="D95" s="33" t="s">
        <v>128</v>
      </c>
      <c r="E95" s="34">
        <v>4.5</v>
      </c>
      <c r="F95" s="35"/>
      <c r="G95" s="36">
        <v>116</v>
      </c>
    </row>
    <row r="96" spans="1:7" x14ac:dyDescent="0.2">
      <c r="A96" s="33" t="s">
        <v>21</v>
      </c>
      <c r="B96" s="41" t="s">
        <v>17</v>
      </c>
      <c r="C96" s="33" t="s">
        <v>1</v>
      </c>
      <c r="D96" s="33" t="s">
        <v>129</v>
      </c>
      <c r="E96" s="34">
        <v>5</v>
      </c>
      <c r="F96" s="35"/>
      <c r="G96" s="36">
        <v>116</v>
      </c>
    </row>
    <row r="97" spans="1:7" x14ac:dyDescent="0.2">
      <c r="A97" s="33" t="s">
        <v>21</v>
      </c>
      <c r="B97" s="41" t="s">
        <v>17</v>
      </c>
      <c r="C97" s="33" t="s">
        <v>1</v>
      </c>
      <c r="D97" s="33" t="s">
        <v>130</v>
      </c>
      <c r="E97" s="34">
        <v>4.5</v>
      </c>
      <c r="F97" s="35"/>
      <c r="G97" s="36">
        <v>116</v>
      </c>
    </row>
    <row r="98" spans="1:7" x14ac:dyDescent="0.2">
      <c r="A98" s="33" t="s">
        <v>21</v>
      </c>
      <c r="B98" s="41" t="s">
        <v>17</v>
      </c>
      <c r="C98" s="33" t="s">
        <v>2</v>
      </c>
      <c r="D98" s="33" t="s">
        <v>131</v>
      </c>
      <c r="E98" s="34">
        <v>5</v>
      </c>
      <c r="F98" s="35"/>
      <c r="G98" s="36">
        <v>116</v>
      </c>
    </row>
    <row r="99" spans="1:7" hidden="1" x14ac:dyDescent="0.2">
      <c r="A99" t="s">
        <v>21</v>
      </c>
      <c r="B99" t="s">
        <v>10</v>
      </c>
      <c r="C99" t="s">
        <v>0</v>
      </c>
      <c r="D99" t="s">
        <v>69</v>
      </c>
      <c r="E99" s="9">
        <v>3.5</v>
      </c>
      <c r="F99" s="6" t="e">
        <f>IF($C99="chiamata",VLOOKUP($A99,#REF!,18,0),IF(lotto4!$C33="fissi", VLOOKUP(lotto4!$A33,#REF!,18,0),VLOOKUP(lotto4!$A33,#REF!,2,0)))</f>
        <v>#REF!</v>
      </c>
    </row>
    <row r="100" spans="1:7" hidden="1" x14ac:dyDescent="0.2">
      <c r="A100" t="s">
        <v>21</v>
      </c>
      <c r="B100" t="s">
        <v>10</v>
      </c>
      <c r="C100" t="s">
        <v>0</v>
      </c>
      <c r="D100" t="s">
        <v>70</v>
      </c>
      <c r="E100" s="9">
        <v>3.5</v>
      </c>
      <c r="F100" s="6" t="e">
        <f>IF($C100="chiamata",VLOOKUP($A100,#REF!,18,0),IF(lotto4!$C34="fissi", VLOOKUP(lotto4!$A34,#REF!,18,0),VLOOKUP(lotto4!$A34,#REF!,2,0)))</f>
        <v>#REF!</v>
      </c>
    </row>
    <row r="101" spans="1:7" hidden="1" x14ac:dyDescent="0.2">
      <c r="A101" t="s">
        <v>21</v>
      </c>
      <c r="B101" t="s">
        <v>10</v>
      </c>
      <c r="C101" t="s">
        <v>0</v>
      </c>
      <c r="D101" t="s">
        <v>71</v>
      </c>
      <c r="E101" s="9">
        <v>3.5</v>
      </c>
      <c r="F101" s="6" t="e">
        <f>IF($C101="chiamata",VLOOKUP($A101,#REF!,18,0),IF(lotto4!$C35="fissi", VLOOKUP(lotto4!$A35,#REF!,18,0),VLOOKUP(lotto4!$A35,#REF!,2,0)))</f>
        <v>#REF!</v>
      </c>
    </row>
    <row r="102" spans="1:7" hidden="1" x14ac:dyDescent="0.2">
      <c r="A102" t="s">
        <v>21</v>
      </c>
      <c r="B102" t="s">
        <v>18</v>
      </c>
      <c r="C102" t="s">
        <v>0</v>
      </c>
      <c r="D102" t="s">
        <v>31</v>
      </c>
      <c r="E102" s="9">
        <v>3.5</v>
      </c>
      <c r="F102" s="6" t="e">
        <f>IF($C102="chiamata",VLOOKUP($A102,#REF!,18,0),IF(lotto4!$C99="fissi", VLOOKUP(lotto4!$A99,#REF!,18,0),VLOOKUP(lotto4!$A99,#REF!,2,0)))</f>
        <v>#REF!</v>
      </c>
    </row>
    <row r="103" spans="1:7" hidden="1" x14ac:dyDescent="0.2">
      <c r="A103" t="s">
        <v>21</v>
      </c>
      <c r="B103" t="s">
        <v>18</v>
      </c>
      <c r="C103" t="s">
        <v>0</v>
      </c>
      <c r="D103" t="s">
        <v>32</v>
      </c>
      <c r="E103" s="9">
        <v>3.5</v>
      </c>
      <c r="F103" s="6" t="e">
        <f>IF($C103="chiamata",VLOOKUP($A103,#REF!,18,0),IF(lotto4!$C100="fissi", VLOOKUP(lotto4!$A100,#REF!,18,0),VLOOKUP(lotto4!$A100,#REF!,2,0)))</f>
        <v>#REF!</v>
      </c>
    </row>
    <row r="104" spans="1:7" hidden="1" x14ac:dyDescent="0.2">
      <c r="A104" t="s">
        <v>21</v>
      </c>
      <c r="B104" t="s">
        <v>18</v>
      </c>
      <c r="C104" t="s">
        <v>0</v>
      </c>
      <c r="D104" t="s">
        <v>88</v>
      </c>
      <c r="E104" s="9">
        <v>3.5</v>
      </c>
      <c r="F104" s="6" t="e">
        <f>IF($C104="chiamata",VLOOKUP($A104,#REF!,18,0),IF(lotto4!$C101="fissi", VLOOKUP(lotto4!$A101,#REF!,18,0),VLOOKUP(lotto4!$A101,#REF!,2,0)))</f>
        <v>#REF!</v>
      </c>
    </row>
    <row r="105" spans="1:7" hidden="1" x14ac:dyDescent="0.2">
      <c r="A105" t="s">
        <v>21</v>
      </c>
      <c r="B105" t="s">
        <v>18</v>
      </c>
      <c r="C105" t="s">
        <v>0</v>
      </c>
      <c r="D105" t="s">
        <v>89</v>
      </c>
      <c r="E105" s="9">
        <v>3.5</v>
      </c>
      <c r="F105" s="6" t="e">
        <f>IF($C105="chiamata",VLOOKUP($A105,#REF!,18,0),IF(lotto4!$C102="fissi", VLOOKUP(lotto4!$A102,#REF!,18,0),VLOOKUP(lotto4!$A102,#REF!,2,0)))</f>
        <v>#REF!</v>
      </c>
    </row>
    <row r="106" spans="1:7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IF($C106="chiamata",VLOOKUP($A106,#REF!,18,0),IF(lotto4!$C106="fissi", VLOOKUP(lotto4!$A106,#REF!,18,0),VLOOKUP(lotto4!$A106,#REF!,2,0)))</f>
        <v>#REF!</v>
      </c>
    </row>
    <row r="107" spans="1:7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IF($C107="chiamata",VLOOKUP($A107,#REF!,18,0),IF(lotto4!$C107="fissi", VLOOKUP(lotto4!$A107,#REF!,18,0),VLOOKUP(lotto4!$A107,#REF!,2,0)))</f>
        <v>#REF!</v>
      </c>
    </row>
    <row r="108" spans="1:7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IF($C108="chiamata",VLOOKUP($A108,#REF!,18,0),IF(lotto4!$C108="fissi", VLOOKUP(lotto4!$A108,#REF!,18,0),VLOOKUP(lotto4!$A108,#REF!,2,0)))</f>
        <v>#REF!</v>
      </c>
    </row>
    <row r="109" spans="1:7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IF($C109="chiamata",VLOOKUP($A109,#REF!,18,0),IF(lotto4!$C109="fissi", VLOOKUP(lotto4!$A109,#REF!,18,0),VLOOKUP(lotto4!$A109,#REF!,2,0)))</f>
        <v>#REF!</v>
      </c>
    </row>
    <row r="110" spans="1:7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IF($C110="chiamata",VLOOKUP($A110,#REF!,18,0),IF(lotto4!$C110="fissi", VLOOKUP(lotto4!$A110,#REF!,18,0),VLOOKUP(lotto4!$A110,#REF!,2,0)))</f>
        <v>#REF!</v>
      </c>
    </row>
    <row r="111" spans="1:7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IF($C111="chiamata",VLOOKUP($A111,#REF!,18,0),IF(lotto4!$C111="fissi", VLOOKUP(lotto4!$A111,#REF!,18,0),VLOOKUP(lotto4!$A111,#REF!,2,0)))</f>
        <v>#REF!</v>
      </c>
    </row>
    <row r="112" spans="1:7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IF($C112="chiamata",VLOOKUP($A112,#REF!,18,0),IF(lotto4!$C112="fissi", VLOOKUP(lotto4!$A112,#REF!,18,0),VLOOKUP(lotto4!$A112,#REF!,2,0)))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IF($C113="chiamata",VLOOKUP($A113,#REF!,18,0),IF(lotto4!$C113="fissi", VLOOKUP(lotto4!$A113,#REF!,18,0),VLOOKUP(lotto4!$A113,#REF!,2,0)))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IF($C114="chiamata",VLOOKUP($A114,#REF!,18,0),IF(lotto4!$C114="fissi", VLOOKUP(lotto4!$A114,#REF!,18,0),VLOOKUP(lotto4!$A114,#REF!,2,0)))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IF($C115="chiamata",VLOOKUP($A115,#REF!,18,0),IF(lotto4!$C115="fissi", VLOOKUP(lotto4!$A115,#REF!,18,0),VLOOKUP(lotto4!$A115,#REF!,2,0)))</f>
        <v>#REF!</v>
      </c>
    </row>
    <row r="116" spans="1:8" hidden="1" x14ac:dyDescent="0.2">
      <c r="A116" t="s">
        <v>21</v>
      </c>
      <c r="B116" s="10" t="s">
        <v>7</v>
      </c>
      <c r="C116" s="11" t="s">
        <v>0</v>
      </c>
      <c r="D116" s="11" t="s">
        <v>141</v>
      </c>
      <c r="E116" s="13">
        <v>2</v>
      </c>
      <c r="F116" s="12">
        <v>675</v>
      </c>
      <c r="H116">
        <f t="shared" ref="H116:H148" si="0">E116*F116</f>
        <v>1350</v>
      </c>
    </row>
    <row r="117" spans="1:8" hidden="1" x14ac:dyDescent="0.2">
      <c r="A117" t="s">
        <v>21</v>
      </c>
      <c r="B117" s="14" t="s">
        <v>7</v>
      </c>
      <c r="C117" s="15" t="s">
        <v>0</v>
      </c>
      <c r="D117" s="15" t="s">
        <v>141</v>
      </c>
      <c r="E117" s="17">
        <v>2</v>
      </c>
      <c r="F117" s="16">
        <v>675</v>
      </c>
      <c r="H117">
        <f t="shared" si="0"/>
        <v>1350</v>
      </c>
    </row>
    <row r="118" spans="1:8" hidden="1" x14ac:dyDescent="0.2">
      <c r="A118" t="s">
        <v>21</v>
      </c>
      <c r="B118" s="15" t="s">
        <v>19</v>
      </c>
      <c r="C118" t="s">
        <v>0</v>
      </c>
      <c r="D118" t="s">
        <v>66</v>
      </c>
      <c r="E118" s="9">
        <v>3.5</v>
      </c>
      <c r="F118" s="6" t="e">
        <f>IF($C118="chiamata",VLOOKUP($A118,#REF!,18,0),IF(lotto4!$C103="fissi", VLOOKUP(lotto4!$A103,#REF!,18,0),VLOOKUP(lotto4!$A103,#REF!,2,0)))</f>
        <v>#REF!</v>
      </c>
    </row>
    <row r="119" spans="1:8" hidden="1" x14ac:dyDescent="0.2">
      <c r="A119" t="s">
        <v>21</v>
      </c>
      <c r="B119" s="15" t="s">
        <v>19</v>
      </c>
      <c r="C119" t="s">
        <v>0</v>
      </c>
      <c r="D119" t="s">
        <v>67</v>
      </c>
      <c r="E119" s="9">
        <v>3.5</v>
      </c>
      <c r="F119" s="6" t="e">
        <f>IF($C119="chiamata",VLOOKUP($A119,#REF!,18,0),IF(lotto4!$C104="fissi", VLOOKUP(lotto4!$A104,#REF!,18,0),VLOOKUP(lotto4!$A104,#REF!,2,0)))</f>
        <v>#REF!</v>
      </c>
    </row>
    <row r="120" spans="1:8" hidden="1" x14ac:dyDescent="0.2">
      <c r="A120" t="s">
        <v>21</v>
      </c>
      <c r="B120" s="14" t="s">
        <v>13</v>
      </c>
      <c r="C120" s="15" t="s">
        <v>0</v>
      </c>
      <c r="D120" s="15" t="s">
        <v>141</v>
      </c>
      <c r="E120" s="17">
        <v>2</v>
      </c>
      <c r="F120" s="16">
        <v>675</v>
      </c>
      <c r="H120">
        <f t="shared" si="0"/>
        <v>1350</v>
      </c>
    </row>
    <row r="121" spans="1:8" hidden="1" x14ac:dyDescent="0.2">
      <c r="A121" t="s">
        <v>21</v>
      </c>
      <c r="B121" s="14" t="s">
        <v>13</v>
      </c>
      <c r="C121" s="15" t="s">
        <v>0</v>
      </c>
      <c r="D121" s="15" t="s">
        <v>141</v>
      </c>
      <c r="E121" s="17">
        <v>2</v>
      </c>
      <c r="F121" s="16">
        <v>675</v>
      </c>
      <c r="H121">
        <f t="shared" si="0"/>
        <v>1350</v>
      </c>
    </row>
    <row r="122" spans="1:8" hidden="1" x14ac:dyDescent="0.2">
      <c r="A122" t="s">
        <v>21</v>
      </c>
      <c r="B122" s="14" t="s">
        <v>14</v>
      </c>
      <c r="C122" s="15" t="s">
        <v>0</v>
      </c>
      <c r="D122" s="15" t="s">
        <v>141</v>
      </c>
      <c r="E122" s="17">
        <v>2</v>
      </c>
      <c r="F122" s="16">
        <v>675</v>
      </c>
      <c r="H122">
        <f t="shared" si="0"/>
        <v>1350</v>
      </c>
    </row>
    <row r="123" spans="1:8" hidden="1" x14ac:dyDescent="0.2">
      <c r="A123" t="s">
        <v>21</v>
      </c>
      <c r="B123" s="14" t="s">
        <v>14</v>
      </c>
      <c r="C123" s="15" t="s">
        <v>0</v>
      </c>
      <c r="D123" s="15" t="s">
        <v>141</v>
      </c>
      <c r="E123" s="17">
        <v>2</v>
      </c>
      <c r="F123" s="16">
        <v>675</v>
      </c>
      <c r="H123">
        <f t="shared" si="0"/>
        <v>1350</v>
      </c>
    </row>
    <row r="124" spans="1:8" hidden="1" x14ac:dyDescent="0.2">
      <c r="A124" t="s">
        <v>21</v>
      </c>
      <c r="B124" s="14" t="s">
        <v>15</v>
      </c>
      <c r="C124" s="15" t="s">
        <v>0</v>
      </c>
      <c r="D124" s="15" t="s">
        <v>141</v>
      </c>
      <c r="E124" s="17">
        <v>2</v>
      </c>
      <c r="F124" s="16">
        <v>675</v>
      </c>
      <c r="H124">
        <f t="shared" si="0"/>
        <v>1350</v>
      </c>
    </row>
    <row r="125" spans="1:8" hidden="1" x14ac:dyDescent="0.2">
      <c r="A125" t="s">
        <v>21</v>
      </c>
      <c r="B125" s="14" t="s">
        <v>15</v>
      </c>
      <c r="C125" s="15" t="s">
        <v>0</v>
      </c>
      <c r="D125" s="15" t="s">
        <v>141</v>
      </c>
      <c r="E125" s="17">
        <v>2</v>
      </c>
      <c r="F125" s="16">
        <v>675</v>
      </c>
      <c r="H125">
        <f t="shared" si="0"/>
        <v>1350</v>
      </c>
    </row>
    <row r="126" spans="1:8" hidden="1" x14ac:dyDescent="0.2">
      <c r="A126" t="s">
        <v>21</v>
      </c>
      <c r="B126" s="14" t="s">
        <v>16</v>
      </c>
      <c r="C126" s="15" t="s">
        <v>0</v>
      </c>
      <c r="D126" s="15" t="s">
        <v>141</v>
      </c>
      <c r="E126" s="17">
        <v>2</v>
      </c>
      <c r="F126" s="16">
        <v>675</v>
      </c>
    </row>
    <row r="127" spans="1:8" hidden="1" x14ac:dyDescent="0.2">
      <c r="A127" t="s">
        <v>21</v>
      </c>
      <c r="B127" s="14" t="s">
        <v>16</v>
      </c>
      <c r="C127" s="15" t="s">
        <v>0</v>
      </c>
      <c r="D127" s="15" t="s">
        <v>141</v>
      </c>
      <c r="E127" s="17">
        <v>2</v>
      </c>
      <c r="F127" s="16">
        <v>675</v>
      </c>
    </row>
    <row r="128" spans="1:8" x14ac:dyDescent="0.2">
      <c r="A128" s="33" t="s">
        <v>21</v>
      </c>
      <c r="B128" s="41" t="s">
        <v>17</v>
      </c>
      <c r="C128" s="33" t="s">
        <v>0</v>
      </c>
      <c r="D128" s="33" t="s">
        <v>141</v>
      </c>
      <c r="E128" s="34">
        <v>2</v>
      </c>
      <c r="F128" s="35"/>
      <c r="G128" s="37">
        <v>116</v>
      </c>
    </row>
    <row r="129" spans="1:8" x14ac:dyDescent="0.2">
      <c r="A129" s="33" t="s">
        <v>21</v>
      </c>
      <c r="B129" s="41" t="s">
        <v>17</v>
      </c>
      <c r="C129" s="33" t="s">
        <v>0</v>
      </c>
      <c r="D129" s="33" t="s">
        <v>141</v>
      </c>
      <c r="E129" s="34">
        <v>2</v>
      </c>
      <c r="F129" s="35"/>
      <c r="G129" s="37">
        <v>116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hidden="1" x14ac:dyDescent="0.2">
      <c r="A132" t="s">
        <v>21</v>
      </c>
      <c r="B132" s="10" t="s">
        <v>7</v>
      </c>
      <c r="C132" s="11" t="s">
        <v>0</v>
      </c>
      <c r="D132" s="11" t="s">
        <v>141</v>
      </c>
      <c r="E132" s="13">
        <v>2</v>
      </c>
      <c r="F132" s="12">
        <v>675</v>
      </c>
      <c r="H132">
        <f t="shared" si="0"/>
        <v>1350</v>
      </c>
    </row>
    <row r="133" spans="1:8" hidden="1" x14ac:dyDescent="0.2">
      <c r="A133" t="s">
        <v>21</v>
      </c>
      <c r="B133" s="15" t="s">
        <v>8</v>
      </c>
      <c r="C133" s="15" t="s">
        <v>0</v>
      </c>
      <c r="D133" s="15" t="s">
        <v>141</v>
      </c>
      <c r="E133" s="17">
        <v>2</v>
      </c>
      <c r="F133" s="16">
        <v>675</v>
      </c>
    </row>
    <row r="134" spans="1:8" hidden="1" x14ac:dyDescent="0.2">
      <c r="A134" t="s">
        <v>21</v>
      </c>
      <c r="B134" s="15" t="s">
        <v>8</v>
      </c>
      <c r="C134" s="15" t="s">
        <v>0</v>
      </c>
      <c r="D134" s="15" t="s">
        <v>141</v>
      </c>
      <c r="E134" s="17">
        <v>2</v>
      </c>
      <c r="F134" s="16">
        <v>675</v>
      </c>
    </row>
    <row r="135" spans="1:8" hidden="1" x14ac:dyDescent="0.2">
      <c r="A135" t="s">
        <v>21</v>
      </c>
      <c r="B135" s="15" t="s">
        <v>8</v>
      </c>
      <c r="C135" s="15" t="s">
        <v>0</v>
      </c>
      <c r="D135" s="15" t="s">
        <v>139</v>
      </c>
      <c r="E135" s="17">
        <v>2</v>
      </c>
      <c r="F135" s="16">
        <v>675</v>
      </c>
    </row>
    <row r="136" spans="1:8" hidden="1" x14ac:dyDescent="0.2">
      <c r="A136" t="s">
        <v>21</v>
      </c>
      <c r="B136" s="15" t="s">
        <v>8</v>
      </c>
      <c r="C136" s="15" t="s">
        <v>0</v>
      </c>
      <c r="D136" s="15" t="s">
        <v>139</v>
      </c>
      <c r="E136" s="17">
        <v>2</v>
      </c>
      <c r="F136" s="16">
        <v>675</v>
      </c>
    </row>
    <row r="137" spans="1:8" hidden="1" x14ac:dyDescent="0.2">
      <c r="A137" t="s">
        <v>21</v>
      </c>
      <c r="B137" s="14" t="s">
        <v>11</v>
      </c>
      <c r="C137" s="22" t="s">
        <v>1</v>
      </c>
      <c r="D137" s="15" t="s">
        <v>142</v>
      </c>
      <c r="E137" s="17">
        <v>2</v>
      </c>
      <c r="F137" s="16">
        <v>2350</v>
      </c>
      <c r="H137">
        <f t="shared" si="0"/>
        <v>4700</v>
      </c>
    </row>
    <row r="138" spans="1:8" hidden="1" x14ac:dyDescent="0.2">
      <c r="A138" t="s">
        <v>21</v>
      </c>
      <c r="B138" s="14" t="s">
        <v>13</v>
      </c>
      <c r="C138" s="15" t="s">
        <v>0</v>
      </c>
      <c r="D138" s="15" t="s">
        <v>139</v>
      </c>
      <c r="E138" s="17">
        <v>2</v>
      </c>
      <c r="F138" s="16">
        <v>675</v>
      </c>
      <c r="H138">
        <f t="shared" si="0"/>
        <v>1350</v>
      </c>
    </row>
    <row r="139" spans="1:8" hidden="1" x14ac:dyDescent="0.2">
      <c r="A139" t="s">
        <v>21</v>
      </c>
      <c r="B139" s="14" t="s">
        <v>13</v>
      </c>
      <c r="C139" s="15" t="s">
        <v>0</v>
      </c>
      <c r="D139" s="15" t="s">
        <v>141</v>
      </c>
      <c r="E139" s="17">
        <v>2</v>
      </c>
      <c r="F139" s="16">
        <v>675</v>
      </c>
      <c r="H139">
        <f t="shared" si="0"/>
        <v>1350</v>
      </c>
    </row>
    <row r="140" spans="1:8" hidden="1" x14ac:dyDescent="0.2">
      <c r="A140" t="s">
        <v>21</v>
      </c>
      <c r="B140" s="14" t="s">
        <v>13</v>
      </c>
      <c r="C140" s="22" t="s">
        <v>1</v>
      </c>
      <c r="D140" s="15" t="s">
        <v>142</v>
      </c>
      <c r="E140" s="17">
        <v>2</v>
      </c>
      <c r="F140" s="16">
        <v>2350</v>
      </c>
      <c r="H140">
        <f t="shared" si="0"/>
        <v>4700</v>
      </c>
    </row>
    <row r="141" spans="1:8" hidden="1" x14ac:dyDescent="0.2">
      <c r="A141" t="s">
        <v>21</v>
      </c>
      <c r="B141" s="14" t="s">
        <v>13</v>
      </c>
      <c r="C141" s="22" t="s">
        <v>1</v>
      </c>
      <c r="D141" s="15" t="s">
        <v>140</v>
      </c>
      <c r="E141" s="17">
        <v>2</v>
      </c>
      <c r="F141" s="16">
        <v>2350</v>
      </c>
      <c r="H141">
        <f t="shared" si="0"/>
        <v>4700</v>
      </c>
    </row>
    <row r="142" spans="1:8" hidden="1" x14ac:dyDescent="0.2">
      <c r="A142" t="s">
        <v>21</v>
      </c>
      <c r="B142" s="14" t="s">
        <v>14</v>
      </c>
      <c r="C142" s="15" t="s">
        <v>0</v>
      </c>
      <c r="D142" s="15" t="s">
        <v>141</v>
      </c>
      <c r="E142" s="17">
        <v>2</v>
      </c>
      <c r="F142" s="16">
        <v>675</v>
      </c>
      <c r="H142">
        <f t="shared" si="0"/>
        <v>1350</v>
      </c>
    </row>
    <row r="143" spans="1:8" hidden="1" x14ac:dyDescent="0.2">
      <c r="A143" t="s">
        <v>21</v>
      </c>
      <c r="B143" s="14" t="s">
        <v>15</v>
      </c>
      <c r="C143" s="15" t="s">
        <v>0</v>
      </c>
      <c r="D143" s="15" t="s">
        <v>139</v>
      </c>
      <c r="E143" s="17">
        <v>2</v>
      </c>
      <c r="F143" s="16">
        <v>675</v>
      </c>
      <c r="H143">
        <f t="shared" si="0"/>
        <v>1350</v>
      </c>
    </row>
    <row r="144" spans="1:8" hidden="1" x14ac:dyDescent="0.2">
      <c r="A144" t="s">
        <v>21</v>
      </c>
      <c r="B144" s="14" t="s">
        <v>15</v>
      </c>
      <c r="C144" s="15" t="s">
        <v>0</v>
      </c>
      <c r="D144" s="15" t="s">
        <v>141</v>
      </c>
      <c r="E144" s="17">
        <v>2</v>
      </c>
      <c r="F144" s="16">
        <v>675</v>
      </c>
      <c r="H144">
        <f t="shared" si="0"/>
        <v>1350</v>
      </c>
    </row>
    <row r="145" spans="1:8" hidden="1" x14ac:dyDescent="0.2">
      <c r="A145" t="s">
        <v>21</v>
      </c>
      <c r="B145" s="23" t="s">
        <v>16</v>
      </c>
      <c r="C145" s="22" t="s">
        <v>0</v>
      </c>
      <c r="D145" s="22" t="s">
        <v>141</v>
      </c>
      <c r="E145" s="17">
        <v>2</v>
      </c>
      <c r="F145" s="16">
        <v>675</v>
      </c>
    </row>
    <row r="146" spans="1:8" x14ac:dyDescent="0.2">
      <c r="A146" s="33" t="s">
        <v>21</v>
      </c>
      <c r="B146" s="41" t="s">
        <v>17</v>
      </c>
      <c r="C146" s="33" t="s">
        <v>0</v>
      </c>
      <c r="D146" s="38" t="s">
        <v>139</v>
      </c>
      <c r="E146" s="34">
        <v>2</v>
      </c>
      <c r="F146" s="35"/>
      <c r="G146" s="37">
        <v>116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9">
        <f>SUBTOTAL(9,G89:G150)</f>
        <v>1508</v>
      </c>
    </row>
    <row r="154" spans="1:8" x14ac:dyDescent="0.2">
      <c r="A154" t="s">
        <v>146</v>
      </c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13" x14ac:dyDescent="0.2">
      <c r="E161"/>
      <c r="F161"/>
    </row>
    <row r="162" spans="5:13" x14ac:dyDescent="0.2">
      <c r="E162"/>
      <c r="F162"/>
    </row>
    <row r="163" spans="5:13" x14ac:dyDescent="0.2">
      <c r="E163"/>
      <c r="F163"/>
      <c r="M163" s="40"/>
    </row>
    <row r="164" spans="5:13" x14ac:dyDescent="0.2">
      <c r="E164"/>
      <c r="F164"/>
    </row>
    <row r="165" spans="5:13" x14ac:dyDescent="0.2">
      <c r="E165"/>
      <c r="F165"/>
    </row>
    <row r="166" spans="5:13" x14ac:dyDescent="0.2">
      <c r="E166"/>
      <c r="F166"/>
    </row>
    <row r="167" spans="5:13" x14ac:dyDescent="0.2">
      <c r="E167"/>
      <c r="F167"/>
    </row>
    <row r="168" spans="5:13" x14ac:dyDescent="0.2">
      <c r="E168"/>
      <c r="F168"/>
    </row>
    <row r="169" spans="5:13" x14ac:dyDescent="0.2">
      <c r="E169"/>
      <c r="F169"/>
    </row>
    <row r="170" spans="5:13" x14ac:dyDescent="0.2">
      <c r="E170"/>
      <c r="F170"/>
    </row>
    <row r="171" spans="5:13" x14ac:dyDescent="0.2">
      <c r="E171"/>
      <c r="F171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Montemiletto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lotto4</vt:lpstr>
      <vt:lpstr>lotto4!Area_stampa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